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DA45B9A9-A432-4C57-8D3C-2407008E155B}" xr6:coauthVersionLast="47" xr6:coauthVersionMax="47" xr10:uidLastSave="{00000000-0000-0000-0000-000000000000}"/>
  <bookViews>
    <workbookView xWindow="25730" yWindow="3930" windowWidth="19180" windowHeight="1006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l="1"/>
  <c r="J26" i="1" s="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<sst xmlns="http://schemas.openxmlformats.org/spreadsheetml/2006/main" count="14" uniqueCount="14">
  <si>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</si>
  <si>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</si>
  <si>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</si>
  <si>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</si>
  <si>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</si>
  <si>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</si>
  <si>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</si>
  <si>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</si>
  <si>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</si>
  <si>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</si>
  <si>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</si>
  <si>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3: Contratación del servicio sanitario de rehabilitación ambulatoria para pacientes afectos de daño neurológico en Jerez de la Frontera.</t>
  </si>
  <si>
    <t>CONSULTA  Y REHABILITACIÓN AMBULATORIA</t>
  </si>
  <si>
    <t>*El importe de adjudicación - OFERTA TOTAL - será el resultado de la suma de todos los precios unitarios de la oferta presentada por el consumo estimado de cada uno de los servicios para la duración inicial del contrato más 27.823,50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</si>
</sst>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165" fontId="4" fillId="0" borderId="14" xfId="6" applyNumberFormat="1" applyFont="1" applyBorder="1" applyAlignment="1">
      <alignment horizontal="center" vertical="center"/>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6" xfId="1" applyNumberFormat="1" applyFont="1" applyBorder="1" applyAlignment="1">
      <alignment horizontal="center" vertical="center"/>
    </xf>
    <xf numFmtId="0" fontId="6" fillId="3" borderId="0" xfId="0" applyFont="1" applyFill="1" applyAlignment="1">
      <alignment horizontal="center" vertical="center"/>
    </xf>
    <xf numFmtId="0" fontId="7" fillId="3" borderId="0" xfId="1" applyFont="1" applyFill="1" applyAlignment="1">
      <alignment horizontal="center" wrapText="1"/>
    </xf>
    <xf numFmtId="0" fontId="5" fillId="3" borderId="0" xfId="1" applyFont="1" applyFill="1" applyAlignment="1">
      <alignment horizont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5"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5" xfId="1" applyNumberFormat="1" applyFont="1" applyFill="1" applyBorder="1" applyAlignment="1" applyProtection="1">
      <alignment horizontal="center" vertical="center" wrapText="1"/>
      <protection locked="0"/>
    </xf>
    <xf numFmtId="2" fontId="4" fillId="4" borderId="13"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0" fillId="0" borderId="0" xfId="0" applyAlignment="1" applyProtection="1">
      <alignment horizontal="center" vertical="center" wrapText="1"/>
      <protection locked="0"/>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11" xfId="1" applyNumberFormat="1" applyFill="1" applyBorder="1" applyAlignment="1">
      <alignment horizontal="right" vertical="center" wrapText="1"/>
    </xf>
    <xf numFmtId="166" fontId="2" fillId="6" borderId="9"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11" xfId="1" applyNumberFormat="1" applyFont="1" applyFill="1" applyBorder="1" applyAlignment="1">
      <alignment horizontal="center" vertical="center" wrapText="1"/>
    </xf>
    <xf numFmtId="2" fontId="4" fillId="6" borderId="10" xfId="1" applyNumberFormat="1" applyFont="1" applyFill="1" applyBorder="1" applyAlignment="1">
      <alignment horizontal="center" vertical="center" wrapText="1"/>
    </xf>
    <xf numFmtId="2" fontId="4" fillId="6" borderId="9"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topLeftCell="A24" zoomScale="90" zoomScaleNormal="90" workbookViewId="0">
      <selection activeCell="I32" sqref="I32"/>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2" t="s">
        <v>4</v>
      </c>
      <c r="D1" s="12"/>
      <c r="E1" s="12"/>
      <c r="F1" s="12"/>
      <c r="G1" s="12"/>
      <c r="H1" s="12"/>
      <c r="I1" s="12"/>
      <c r="J1" s="12"/>
      <c r="K1" s="12"/>
    </row>
    <row r="2" spans="2:12" ht="15" customHeight="1" x14ac:dyDescent="0.35">
      <c r="C2" s="12"/>
      <c r="D2" s="12"/>
      <c r="E2" s="12"/>
      <c r="F2" s="12"/>
      <c r="G2" s="12"/>
      <c r="H2" s="12"/>
      <c r="I2" s="12"/>
      <c r="J2" s="12"/>
      <c r="K2" s="12"/>
    </row>
    <row r="4" spans="2:12" x14ac:dyDescent="0.35">
      <c r="C4" s="13" t="s">
        <v>11</v>
      </c>
      <c r="D4" s="14"/>
      <c r="E4" s="14"/>
      <c r="F4" s="14"/>
      <c r="G4" s="14"/>
      <c r="H4" s="14"/>
      <c r="I4" s="14"/>
      <c r="J4" s="14"/>
      <c r="K4" s="14"/>
    </row>
    <row r="5" spans="2:12" ht="51" customHeight="1" x14ac:dyDescent="0.35">
      <c r="C5" s="14"/>
      <c r="D5" s="14"/>
      <c r="E5" s="14"/>
      <c r="F5" s="14"/>
      <c r="G5" s="14"/>
      <c r="H5" s="14"/>
      <c r="I5" s="14"/>
      <c r="J5" s="14"/>
      <c r="K5" s="14"/>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7" t="s">
        <v>10</v>
      </c>
      <c r="C8" s="28"/>
      <c r="D8" s="28"/>
      <c r="E8" s="28"/>
      <c r="F8" s="28"/>
      <c r="G8" s="28"/>
      <c r="H8" s="28"/>
      <c r="I8" s="28"/>
      <c r="J8" s="28"/>
      <c r="K8" s="29"/>
    </row>
    <row r="9" spans="2:12" x14ac:dyDescent="0.35">
      <c r="B9" s="30"/>
      <c r="C9" s="31"/>
      <c r="D9" s="31"/>
      <c r="E9" s="31"/>
      <c r="F9" s="31"/>
      <c r="G9" s="31"/>
      <c r="H9" s="31"/>
      <c r="I9" s="31"/>
      <c r="J9" s="31"/>
      <c r="K9" s="32"/>
    </row>
    <row r="10" spans="2:12" ht="15" thickBot="1" x14ac:dyDescent="0.4">
      <c r="B10" s="33"/>
      <c r="C10" s="34"/>
      <c r="D10" s="34"/>
      <c r="E10" s="34"/>
      <c r="F10" s="34"/>
      <c r="G10" s="34"/>
      <c r="H10" s="34"/>
      <c r="I10" s="34"/>
      <c r="J10" s="34"/>
      <c r="K10" s="35"/>
    </row>
    <row r="11" spans="2:12" x14ac:dyDescent="0.35">
      <c r="C11" s="1"/>
      <c r="D11" s="1"/>
      <c r="E11" s="1"/>
      <c r="F11" s="1"/>
      <c r="G11" s="1"/>
      <c r="H11" s="1"/>
      <c r="I11" s="1"/>
      <c r="J11" s="1"/>
      <c r="K11" s="1"/>
    </row>
    <row r="12" spans="2:12" ht="15" customHeight="1" x14ac:dyDescent="0.35">
      <c r="B12" s="42" t="s">
        <v>6</v>
      </c>
      <c r="C12" s="42"/>
      <c r="D12" s="42"/>
      <c r="E12" s="42"/>
      <c r="F12" s="42"/>
      <c r="G12" s="42"/>
      <c r="H12" s="42"/>
      <c r="I12" s="42"/>
      <c r="J12" s="42"/>
      <c r="K12" s="42"/>
      <c r="L12" s="2"/>
    </row>
    <row r="13" spans="2:12" ht="15" customHeight="1" x14ac:dyDescent="0.35">
      <c r="B13" s="42"/>
      <c r="C13" s="42"/>
      <c r="D13" s="42"/>
      <c r="E13" s="42"/>
      <c r="F13" s="42"/>
      <c r="G13" s="42"/>
      <c r="H13" s="42"/>
      <c r="I13" s="42"/>
      <c r="J13" s="42"/>
      <c r="K13" s="42"/>
      <c r="L13" s="2"/>
    </row>
    <row r="14" spans="2:12" ht="15" customHeight="1" x14ac:dyDescent="0.35">
      <c r="B14" s="42"/>
      <c r="C14" s="42"/>
      <c r="D14" s="42"/>
      <c r="E14" s="42"/>
      <c r="F14" s="42"/>
      <c r="G14" s="42"/>
      <c r="H14" s="42"/>
      <c r="I14" s="42"/>
      <c r="J14" s="42"/>
      <c r="K14" s="42"/>
      <c r="L14" s="2"/>
    </row>
    <row r="15" spans="2:12" ht="15" customHeight="1" x14ac:dyDescent="0.35">
      <c r="B15" s="42"/>
      <c r="C15" s="42"/>
      <c r="D15" s="42"/>
      <c r="E15" s="42"/>
      <c r="F15" s="42"/>
      <c r="G15" s="42"/>
      <c r="H15" s="42"/>
      <c r="I15" s="42"/>
      <c r="J15" s="42"/>
      <c r="K15" s="42"/>
      <c r="L15" s="2"/>
    </row>
    <row r="16" spans="2:12" ht="15" customHeight="1" x14ac:dyDescent="0.35">
      <c r="B16" s="42"/>
      <c r="C16" s="42"/>
      <c r="D16" s="42"/>
      <c r="E16" s="42"/>
      <c r="F16" s="42"/>
      <c r="G16" s="42"/>
      <c r="H16" s="42"/>
      <c r="I16" s="42"/>
      <c r="J16" s="42"/>
      <c r="K16" s="42"/>
      <c r="L16" s="2"/>
    </row>
    <row r="17" spans="2:11" ht="15" customHeight="1" x14ac:dyDescent="0.35">
      <c r="B17" s="42"/>
      <c r="C17" s="42"/>
      <c r="D17" s="42"/>
      <c r="E17" s="42"/>
      <c r="F17" s="42"/>
      <c r="G17" s="42"/>
      <c r="H17" s="42"/>
      <c r="I17" s="42"/>
      <c r="J17" s="42"/>
      <c r="K17" s="42"/>
    </row>
    <row r="18" spans="2:11" ht="15" customHeight="1" x14ac:dyDescent="0.35">
      <c r="B18" s="42"/>
      <c r="C18" s="42"/>
      <c r="D18" s="42"/>
      <c r="E18" s="42"/>
      <c r="F18" s="42"/>
      <c r="G18" s="42"/>
      <c r="H18" s="42"/>
      <c r="I18" s="42"/>
      <c r="J18" s="42"/>
      <c r="K18" s="42"/>
    </row>
    <row r="19" spans="2:11" ht="15" customHeight="1" x14ac:dyDescent="0.35">
      <c r="B19" s="42"/>
      <c r="C19" s="42"/>
      <c r="D19" s="42"/>
      <c r="E19" s="42"/>
      <c r="F19" s="42"/>
      <c r="G19" s="42"/>
      <c r="H19" s="42"/>
      <c r="I19" s="42"/>
      <c r="J19" s="42"/>
      <c r="K19" s="42"/>
    </row>
    <row r="20" spans="2:11" x14ac:dyDescent="0.35">
      <c r="C20" s="1"/>
      <c r="D20" s="1"/>
      <c r="E20" s="1"/>
      <c r="F20" s="1"/>
      <c r="G20" s="1"/>
      <c r="H20" s="1"/>
      <c r="I20" s="1"/>
      <c r="J20" s="1"/>
      <c r="K20" s="1"/>
    </row>
    <row r="21" spans="2:11" ht="15" thickBot="1" x14ac:dyDescent="0.4"/>
    <row r="22" spans="2:11" ht="61.5" customHeight="1" thickBot="1" x14ac:dyDescent="0.4">
      <c r="C22" s="24" t="s">
        <v>0</v>
      </c>
      <c r="D22" s="25"/>
      <c r="E22" s="26"/>
      <c r="F22" s="4" t="s">
        <v>8</v>
      </c>
      <c r="G22" s="22" t="s">
        <v>1</v>
      </c>
      <c r="H22" s="23"/>
      <c r="I22" s="3" t="s">
        <v>2</v>
      </c>
      <c r="J22" s="15" t="s">
        <v>3</v>
      </c>
      <c r="K22" s="17"/>
    </row>
    <row r="23" spans="2:11" ht="49.5" customHeight="1" thickBot="1" x14ac:dyDescent="0.4">
      <c r="C23" s="15" t="s">
        <v>12</v>
      </c>
      <c r="D23" s="16"/>
      <c r="E23" s="17"/>
      <c r="F23" s="11">
        <v>2061</v>
      </c>
      <c r="G23" s="20"/>
      <c r="H23" s="21"/>
      <c r="I23" s="5">
        <v>135</v>
      </c>
      <c r="J23" s="18" t="str">
        <f>IF(G23&lt;=0,"Error Precio",IF(G23&gt;I23,"Error Precio",+F23*G23))</f>
        <v>Error Precio</v>
      </c>
      <c r="K23" s="19"/>
    </row>
    <row r="24" spans="2:11" ht="37.5" customHeight="1" thickBot="1" x14ac:dyDescent="0.4">
      <c r="C24" s="6"/>
      <c r="D24" s="6"/>
      <c r="E24" s="6"/>
      <c r="F24" s="7"/>
      <c r="G24" s="62" t="s">
        <v>7</v>
      </c>
      <c r="H24" s="63"/>
      <c r="I24" s="64"/>
      <c r="J24" s="58" t="str">
        <f>IF(COUNTIF(J23:J23,"Error Precio"),"Oferta incompleta. Algún precio unitario superior a precio tope o menor o igual a cero",SUM(J23:J23))</f>
        <v>Oferta incompleta. Algún precio unitario superior a precio tope o menor o igual a cero</v>
      </c>
      <c r="K24" s="59"/>
    </row>
    <row r="25" spans="2:11" ht="49.5" customHeight="1" thickBot="1" x14ac:dyDescent="0.4">
      <c r="D25" s="8"/>
      <c r="E25" s="8"/>
      <c r="F25" s="8"/>
      <c r="G25" s="36" t="s">
        <v>9</v>
      </c>
      <c r="H25" s="37"/>
      <c r="I25" s="38"/>
      <c r="J25" s="60">
        <v>27823.5</v>
      </c>
      <c r="K25" s="61"/>
    </row>
    <row r="26" spans="2:11" ht="21.75" customHeight="1" x14ac:dyDescent="0.35">
      <c r="G26" s="43" t="s">
        <v>5</v>
      </c>
      <c r="H26" s="44"/>
      <c r="I26" s="45"/>
      <c r="J26" s="52" t="e">
        <f>J24+J25</f>
        <v>#VALUE!</v>
      </c>
      <c r="K26" s="53"/>
    </row>
    <row r="27" spans="2:11" x14ac:dyDescent="0.35">
      <c r="G27" s="46"/>
      <c r="H27" s="47"/>
      <c r="I27" s="48"/>
      <c r="J27" s="54"/>
      <c r="K27" s="55"/>
    </row>
    <row r="28" spans="2:11" x14ac:dyDescent="0.35">
      <c r="G28" s="46"/>
      <c r="H28" s="47"/>
      <c r="I28" s="48"/>
      <c r="J28" s="54"/>
      <c r="K28" s="55"/>
    </row>
    <row r="29" spans="2:11" ht="15" thickBot="1" x14ac:dyDescent="0.4">
      <c r="G29" s="49"/>
      <c r="H29" s="50"/>
      <c r="I29" s="51"/>
      <c r="J29" s="56"/>
      <c r="K29" s="57"/>
    </row>
    <row r="30" spans="2:11" ht="15.5" x14ac:dyDescent="0.35">
      <c r="G30" s="9"/>
      <c r="H30" s="9"/>
      <c r="I30" s="9"/>
      <c r="J30" s="10"/>
      <c r="K30" s="10"/>
    </row>
    <row r="31" spans="2:11" ht="16" thickBot="1" x14ac:dyDescent="0.4">
      <c r="G31" s="9"/>
      <c r="H31" s="9"/>
      <c r="I31" s="9"/>
      <c r="J31" s="10"/>
      <c r="K31" s="10"/>
    </row>
    <row r="32" spans="2:11" ht="137.25" customHeight="1" thickBot="1" x14ac:dyDescent="0.4">
      <c r="B32" s="39" t="s">
        <v>13</v>
      </c>
      <c r="C32" s="40"/>
      <c r="D32" s="40"/>
      <c r="E32" s="40"/>
      <c r="F32" s="40"/>
      <c r="G32" s="40"/>
      <c r="H32" s="41"/>
      <c r="I32" s="9"/>
      <c r="J32" s="10"/>
      <c r="K32" s="10"/>
    </row>
    <row r="33" spans="7:11" ht="15.5" x14ac:dyDescent="0.35">
      <c r="G33" s="9"/>
      <c r="H33" s="9"/>
      <c r="I33" s="9"/>
      <c r="J33" s="10"/>
      <c r="K33" s="10"/>
    </row>
    <row r="34" spans="7:11" ht="15.5" x14ac:dyDescent="0.35">
      <c r="G34" s="9"/>
      <c r="H34" s="9"/>
      <c r="I34" s="9"/>
      <c r="J34" s="10"/>
      <c r="K34" s="10"/>
    </row>
  </sheetData>
  <sheetProtection algorithmName="SHA-512" hashValue="p6UevWnzKOT4JFg5BUad5+vBoEYepBmpuCfnXb1XAEjeG3VOUIHsmu16ggsjrkckm8IIHeR1INOb/bMdwTUVaw==" saltValue="hWFxIXEpQOMMTV/28nRTfg==" spinCount="100000" sheet="1" objects="1" scenarios="1"/>
  <dataConsolidate/>
  <mergeCells count="17">
    <mergeCell ref="G25:I25"/>
    <mergeCell ref="B32:H32"/>
    <mergeCell ref="B12:K19"/>
    <mergeCell ref="G26:I29"/>
    <mergeCell ref="J26:K29"/>
    <mergeCell ref="J24:K24"/>
    <mergeCell ref="J25:K25"/>
    <mergeCell ref="G24:I24"/>
    <mergeCell ref="C1:K2"/>
    <mergeCell ref="C4:K5"/>
    <mergeCell ref="C23:E23"/>
    <mergeCell ref="J23:K23"/>
    <mergeCell ref="G23:H23"/>
    <mergeCell ref="J22:K22"/>
    <mergeCell ref="G22:H22"/>
    <mergeCell ref="C22:E22"/>
    <mergeCell ref="B8:K10"/>
  </mergeCells>
  <conditionalFormatting sqref="J23:K23 J24:J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2024-09-13T10:42:48Z</dcterms:modified>
</cp:coreProperties>
</file>